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45-С\2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<sst xmlns="http://schemas.openxmlformats.org/spreadsheetml/2006/main" count="46" uniqueCount="34">
  <si>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</si>
  <si>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</si>
  <si>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</si>
  <si>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</si>
  <si>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</si>
  <si>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</si>
  <si>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</si>
  <si>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</si>
  <si>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</si>
  <si>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</si>
  <si>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</si>
  <si>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</si>
  <si>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</si>
  <si>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</si>
  <si>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</si>
  <si>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</si>
  <si>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</si>
  <si>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</si>
  <si>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</si>
  <si>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</si>
  <si>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</si>
  <si>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</si>
  <si>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</si>
  <si>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</si>
  <si>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</si>
  <si>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t>DBA1700001</t>
  </si>
  <si>
    <t>1098890</t>
  </si>
  <si>
    <t>Балка стальная сварная двутавровая для строительных конструкций Б120 ст09Г2С спец.изд. 181/25 полка 30х300х12000,стенка 16х1140х12000</t>
  </si>
  <si>
    <t>DBA1700002</t>
  </si>
  <si>
    <t>DBA1700003</t>
  </si>
  <si>
    <t>DBA1700004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</si>
  <si>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НВЛ-2020/45-С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</si>
  <si>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</si>
  <si>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"Балка стальная сварная двутавровая для строительных конструкций Б120 ст09Г2С спец.изд. 181/25 полка 30х300х12000,стенка 16х1140х12000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</si>
</sst>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20</v>
      </c>
      <c r="G12" s="33">
        <v>51.72</v>
      </c>
      <c r="H12" s="32">
        <v>40149</v>
      </c>
      <c r="I12" s="27">
        <v>42979</v>
      </c>
      <c r="J12" s="36">
        <f>G12*H12</f>
        <v>2076506.28</v>
      </c>
      <c r="K12" s="36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23</v>
      </c>
      <c r="D13" s="25" t="s">
        <v>26</v>
      </c>
      <c r="E13" s="26" t="s">
        <v>27</v>
      </c>
      <c r="F13" s="25" t="s">
        <v>20</v>
      </c>
      <c r="G13" s="33">
        <v>62.064</v>
      </c>
      <c r="H13" s="32">
        <v>40149</v>
      </c>
      <c r="I13" s="27">
        <v>42979</v>
      </c>
      <c r="J13" s="36">
        <f t="shared" ref="J13:J15" si="0">G13*H13</f>
        <v>2491807.5359999998</v>
      </c>
      <c r="K13" s="36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29</v>
      </c>
      <c r="C14" s="25" t="s">
        <v>23</v>
      </c>
      <c r="D14" s="25" t="s">
        <v>26</v>
      </c>
      <c r="E14" s="26" t="s">
        <v>27</v>
      </c>
      <c r="F14" s="25" t="s">
        <v>20</v>
      </c>
      <c r="G14" s="33">
        <v>55.167999999999999</v>
      </c>
      <c r="H14" s="32">
        <v>40149</v>
      </c>
      <c r="I14" s="27">
        <v>42979</v>
      </c>
      <c r="J14" s="36">
        <f t="shared" si="0"/>
        <v>2214940.0320000001</v>
      </c>
      <c r="K14" s="36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30</v>
      </c>
      <c r="C15" s="25" t="s">
        <v>23</v>
      </c>
      <c r="D15" s="25" t="s">
        <v>26</v>
      </c>
      <c r="E15" s="26" t="s">
        <v>27</v>
      </c>
      <c r="F15" s="25" t="s">
        <v>20</v>
      </c>
      <c r="G15" s="33">
        <v>26.591999999999999</v>
      </c>
      <c r="H15" s="32">
        <v>40149</v>
      </c>
      <c r="I15" s="27">
        <v>42979</v>
      </c>
      <c r="J15" s="36">
        <f t="shared" si="0"/>
        <v>1067642.2079999999</v>
      </c>
      <c r="K15" s="36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195.54399999999998</v>
      </c>
      <c r="H16" s="30"/>
      <c r="I16" s="31"/>
      <c r="J16" s="22">
        <f>SUM(J12:J15)</f>
        <v>7850896.0559999989</v>
      </c>
      <c r="K16" s="21">
        <f>J16*1.2</f>
        <v>9421075.2671999987</v>
      </c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17</v>
      </c>
      <c r="B21" s="61"/>
      <c r="C21" s="61"/>
      <c r="D21" s="61"/>
      <c r="E21" s="62"/>
      <c r="F21" s="63" t="s">
        <v>18</v>
      </c>
      <c r="G21" s="63"/>
      <c r="H21" s="63"/>
      <c r="I21" s="63"/>
    </row>
    <row r="22" spans="1:17" ht="121.5" customHeight="1" x14ac:dyDescent="0.3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3">
      <c r="A23" s="53"/>
      <c r="B23" s="53"/>
      <c r="C23" s="53"/>
      <c r="D23" s="53"/>
      <c r="E23" s="53"/>
      <c r="F23" s="35"/>
      <c r="G23" s="35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2024-02-07T04:27:21Z</cp:lastPrinted>
  <dcterms:created xsi:type="dcterms:W3CDTF">2016-09-16T10:27:35Z</dcterms:created>
  <dcterms:modified xsi:type="dcterms:W3CDTF">2024-08-21T03:33:18Z</dcterms:modified>
</cp:coreProperties>
</file>